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drawingml.chart+xml" PartName="/xl/charts/chart1.xml"/>
  <Override ContentType="application/vnd.openxmlformats-officedocument.drawingml.chart+xml" PartName="/xl/charts/chart6.xml"/>
  <Override ContentType="application/vnd.openxmlformats-officedocument.drawingml.chart+xml" PartName="/xl/charts/chart7.xml"/>
  <Override ContentType="application/vnd.openxmlformats-officedocument.drawingml.chart+xml" PartName="/xl/charts/chart8.xml"/>
  <Override ContentType="application/vnd.openxmlformats-officedocument.drawingml.chart+xml" PartName="/xl/charts/chart4.xml"/>
  <Override ContentType="application/vnd.openxmlformats-officedocument.drawingml.chart+xml" PartName="/xl/charts/chart5.xml"/>
  <Override ContentType="application/vnd.openxmlformats-officedocument.drawingml.chart+xml" PartName="/xl/charts/chart3.xml"/>
  <Override ContentType="application/vnd.openxmlformats-officedocument.drawingml.chart+xml" PartName="/xl/charts/chart2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oglio 1" sheetId="1" r:id="rId4"/>
  </sheets>
  <definedNames/>
  <calcPr/>
</workbook>
</file>

<file path=xl/sharedStrings.xml><?xml version="1.0" encoding="utf-8"?>
<sst xmlns="http://schemas.openxmlformats.org/spreadsheetml/2006/main" count="123" uniqueCount="51">
  <si>
    <t>Capitolo e paragrafo</t>
  </si>
  <si>
    <t>Capitolo 3, paragrafo 3.2.2</t>
  </si>
  <si>
    <t>Numero tabella</t>
  </si>
  <si>
    <t>Tabella 3.8</t>
  </si>
  <si>
    <t>Didascalia tabella</t>
  </si>
  <si>
    <t>Dati medi aziendali della filiera cerealicola della Città metropolitana di Roma</t>
  </si>
  <si>
    <t>Anno/anni di riferimento o serie storica</t>
  </si>
  <si>
    <t>2008-2010; 2017-2019</t>
  </si>
  <si>
    <t>Fonte</t>
  </si>
  <si>
    <t>Elaborazioni CURSA su dati RICA</t>
  </si>
  <si>
    <t>Dati medi aziendali</t>
  </si>
  <si>
    <t>2008-2010</t>
  </si>
  <si>
    <t>2017-2019</t>
  </si>
  <si>
    <t>Superficie agricola utilizzata - SAU (ha)</t>
  </si>
  <si>
    <t>Produzione lorda vendibile - PLV (euro)</t>
  </si>
  <si>
    <t>Unità lavorative - UL (n)</t>
  </si>
  <si>
    <t>Valore aggiunto - VA (euro)</t>
  </si>
  <si>
    <t>Aiuti EU (euro)</t>
  </si>
  <si>
    <t>PLV/SAU (euro/ha)</t>
  </si>
  <si>
    <t>UL/SAU (n/ha)</t>
  </si>
  <si>
    <t>VA/SAU (euro/ha)</t>
  </si>
  <si>
    <t>Aiuti EU/SAU (euro/ha)</t>
  </si>
  <si>
    <t>Tabella 3.9</t>
  </si>
  <si>
    <t>Indicatori strutturali della filiera cerealicola della Città metropolitana di Roma</t>
  </si>
  <si>
    <t>Indicatori strutturali</t>
  </si>
  <si>
    <t>Variazione %</t>
  </si>
  <si>
    <t>Superficie agricola utilizzata CM - SAU (ha)</t>
  </si>
  <si>
    <t>Produzione lorda vendibile CM - PLV (euro)</t>
  </si>
  <si>
    <t>Unità lavorative CM - UL (n)</t>
  </si>
  <si>
    <t>Valore aggiunto CM - VA (euro)</t>
  </si>
  <si>
    <t>Produttività del lavoro (euro)</t>
  </si>
  <si>
    <t>Produttività della terra (euro)</t>
  </si>
  <si>
    <t>Incidenza della PAC (%)</t>
  </si>
  <si>
    <t>Grafico 3.14</t>
  </si>
  <si>
    <t>SAU per la produzione di cereali della Città metropolitana di Roma</t>
  </si>
  <si>
    <t>2010; 2020</t>
  </si>
  <si>
    <t>Elaborazioni CURSA su dati Istat</t>
  </si>
  <si>
    <t>Grafico 3.15</t>
  </si>
  <si>
    <t>Stima PLV della filiera cerealicola della Città metropolitana di Roma</t>
  </si>
  <si>
    <t>Grafico 3.16</t>
  </si>
  <si>
    <t>Stima UL della filiera cerealicola della Città metropolitana di Roma</t>
  </si>
  <si>
    <t>Grafico 3.17</t>
  </si>
  <si>
    <t>Stima VA della filiera cerealicola della Città metropolitana di Roma</t>
  </si>
  <si>
    <t>Grafico 3.18</t>
  </si>
  <si>
    <t>Stima produttività del lavoro della filiera cerealicola della Città metropolitana di Roma</t>
  </si>
  <si>
    <t>Grafico 3.19</t>
  </si>
  <si>
    <t>Stima produttività della terra della filiera cerealicola della Città metropolitana di Roma</t>
  </si>
  <si>
    <t>Grafico 3.20</t>
  </si>
  <si>
    <t>Stima dell'incidenza della PAC sulla PLV della filiera cerealicola dell'Area metropolitana di Roma</t>
  </si>
  <si>
    <t>Grafico 3.21</t>
  </si>
  <si>
    <t>Variazione % dei dati strutturali della filiera cerealicola della Città metropolitana di Roma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</si>
</sst>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6">
    <font>
      <sz val="10.0"/>
      <color rgb="FF000000"/>
      <name val="Arial"/>
    </font>
    <font>
      <sz val="11.0"/>
      <color theme="1"/>
      <name val="Calibri"/>
    </font>
    <font>
      <b/>
      <sz val="11.0"/>
      <color theme="1"/>
      <name val="Calibri"/>
    </font>
    <font/>
    <font>
      <sz val="11.0"/>
      <color rgb="FF000000"/>
      <name val="Calibri"/>
    </font>
    <font>
      <color theme="1"/>
      <name val="Arial"/>
    </font>
  </fonts>
  <fills count="4">
    <fill>
      <patternFill patternType="none"/>
    </fill>
    <fill>
      <patternFill patternType="lightGray"/>
    </fill>
    <fill>
      <patternFill patternType="solid">
        <fgColor rgb="FFA8D08D"/>
        <bgColor rgb="FFA8D08D"/>
      </patternFill>
    </fill>
    <fill>
      <patternFill patternType="solid">
        <fgColor rgb="FFEFEFEF"/>
        <bgColor rgb="FFEFEFEF"/>
      </patternFill>
    </fill>
  </fills>
  <borders count="16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dotted">
        <color rgb="FF000000"/>
      </right>
      <top style="thin">
        <color rgb="FF000000"/>
      </top>
      <bottom style="dotted">
        <color rgb="FF000000"/>
      </bottom>
    </border>
    <border>
      <left style="dotted">
        <color rgb="FF000000"/>
      </left>
      <right style="thin">
        <color rgb="FF000000"/>
      </right>
      <top style="thin">
        <color rgb="FF000000"/>
      </top>
      <bottom style="dotted">
        <color rgb="FF000000"/>
      </bottom>
    </border>
    <border>
      <left style="thin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right style="thin">
        <color rgb="FF000000"/>
      </right>
      <top style="dotted">
        <color rgb="FF000000"/>
      </top>
      <bottom style="dotted">
        <color rgb="FF000000"/>
      </bottom>
    </border>
    <border>
      <right style="dotted">
        <color rgb="FF000000"/>
      </right>
      <top style="dotted">
        <color rgb="FF000000"/>
      </top>
      <bottom style="dotted">
        <color rgb="FF000000"/>
      </bottom>
    </border>
    <border>
      <left style="thin">
        <color rgb="FF000000"/>
      </left>
      <right style="dotted">
        <color rgb="FF000000"/>
      </right>
      <top style="dotted">
        <color rgb="FF000000"/>
      </top>
      <bottom style="thin">
        <color rgb="FF000000"/>
      </bottom>
    </border>
    <border>
      <left style="dotted">
        <color rgb="FF000000"/>
      </left>
      <right style="thin">
        <color rgb="FF000000"/>
      </right>
      <top style="dotted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dotted">
        <color rgb="FF000000"/>
      </left>
      <right style="dotted">
        <color rgb="FF000000"/>
      </right>
      <top style="thin">
        <color rgb="FF000000"/>
      </top>
      <bottom style="dotted">
        <color rgb="FF000000"/>
      </bottom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right style="dotted">
        <color rgb="FF000000"/>
      </right>
      <top style="dotted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37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vertical="bottom"/>
    </xf>
    <xf borderId="0" fillId="0" fontId="1" numFmtId="49" xfId="0" applyAlignment="1" applyFont="1" applyNumberFormat="1">
      <alignment readingOrder="0" vertical="bottom"/>
    </xf>
    <xf borderId="0" fillId="0" fontId="1" numFmtId="0" xfId="0" applyAlignment="1" applyFont="1">
      <alignment readingOrder="0" vertical="bottom"/>
    </xf>
    <xf borderId="0" fillId="0" fontId="1" numFmtId="0" xfId="0" applyAlignment="1" applyFont="1">
      <alignment vertical="bottom"/>
    </xf>
    <xf borderId="1" fillId="3" fontId="2" numFmtId="0" xfId="0" applyAlignment="1" applyBorder="1" applyFill="1" applyFont="1">
      <alignment horizontal="right" readingOrder="0"/>
    </xf>
    <xf borderId="2" fillId="0" fontId="3" numFmtId="0" xfId="0" applyBorder="1" applyFont="1"/>
    <xf borderId="3" fillId="3" fontId="2" numFmtId="0" xfId="0" applyAlignment="1" applyBorder="1" applyFont="1">
      <alignment horizontal="right" readingOrder="0"/>
    </xf>
    <xf borderId="0" fillId="0" fontId="1" numFmtId="0" xfId="0" applyFont="1"/>
    <xf borderId="3" fillId="3" fontId="2" numFmtId="0" xfId="0" applyAlignment="1" applyBorder="1" applyFont="1">
      <alignment readingOrder="0"/>
    </xf>
    <xf borderId="4" fillId="0" fontId="4" numFmtId="4" xfId="0" applyAlignment="1" applyBorder="1" applyFont="1" applyNumberFormat="1">
      <alignment horizontal="right" readingOrder="0"/>
    </xf>
    <xf borderId="5" fillId="0" fontId="1" numFmtId="4" xfId="0" applyBorder="1" applyFont="1" applyNumberFormat="1"/>
    <xf borderId="0" fillId="0" fontId="5" numFmtId="10" xfId="0" applyFont="1" applyNumberFormat="1"/>
    <xf borderId="6" fillId="0" fontId="4" numFmtId="4" xfId="0" applyAlignment="1" applyBorder="1" applyFont="1" applyNumberFormat="1">
      <alignment horizontal="right" readingOrder="0"/>
    </xf>
    <xf borderId="7" fillId="0" fontId="4" numFmtId="4" xfId="0" applyAlignment="1" applyBorder="1" applyFont="1" applyNumberFormat="1">
      <alignment horizontal="right" readingOrder="0"/>
    </xf>
    <xf borderId="6" fillId="0" fontId="1" numFmtId="0" xfId="0" applyBorder="1" applyFont="1"/>
    <xf borderId="8" fillId="0" fontId="1" numFmtId="0" xfId="0" applyBorder="1" applyFont="1"/>
    <xf borderId="7" fillId="0" fontId="1" numFmtId="0" xfId="0" applyBorder="1" applyFont="1"/>
    <xf borderId="0" fillId="0" fontId="1" numFmtId="0" xfId="0" applyAlignment="1" applyFont="1">
      <alignment readingOrder="0"/>
    </xf>
    <xf borderId="9" fillId="0" fontId="4" numFmtId="4" xfId="0" applyAlignment="1" applyBorder="1" applyFont="1" applyNumberFormat="1">
      <alignment horizontal="right" readingOrder="0"/>
    </xf>
    <xf borderId="10" fillId="0" fontId="4" numFmtId="4" xfId="0" applyAlignment="1" applyBorder="1" applyFont="1" applyNumberFormat="1">
      <alignment horizontal="right" readingOrder="0"/>
    </xf>
    <xf borderId="11" fillId="0" fontId="3" numFmtId="0" xfId="0" applyBorder="1" applyFont="1"/>
    <xf borderId="12" fillId="3" fontId="2" numFmtId="0" xfId="0" applyAlignment="1" applyBorder="1" applyFont="1">
      <alignment horizontal="right" readingOrder="0"/>
    </xf>
    <xf borderId="12" fillId="3" fontId="2" numFmtId="0" xfId="0" applyAlignment="1" applyBorder="1" applyFont="1">
      <alignment horizontal="right"/>
    </xf>
    <xf borderId="1" fillId="3" fontId="2" numFmtId="0" xfId="0" applyAlignment="1" applyBorder="1" applyFont="1">
      <alignment readingOrder="0"/>
    </xf>
    <xf borderId="4" fillId="0" fontId="4" numFmtId="3" xfId="0" applyAlignment="1" applyBorder="1" applyFont="1" applyNumberFormat="1">
      <alignment horizontal="right" readingOrder="0"/>
    </xf>
    <xf borderId="13" fillId="0" fontId="4" numFmtId="3" xfId="0" applyAlignment="1" applyBorder="1" applyFont="1" applyNumberFormat="1">
      <alignment horizontal="right" readingOrder="0"/>
    </xf>
    <xf borderId="5" fillId="0" fontId="1" numFmtId="10" xfId="0" applyBorder="1" applyFont="1" applyNumberFormat="1"/>
    <xf borderId="14" fillId="0" fontId="4" numFmtId="4" xfId="0" applyAlignment="1" applyBorder="1" applyFont="1" applyNumberFormat="1">
      <alignment horizontal="right" readingOrder="0"/>
    </xf>
    <xf borderId="7" fillId="0" fontId="1" numFmtId="10" xfId="0" applyBorder="1" applyFont="1" applyNumberFormat="1"/>
    <xf borderId="1" fillId="3" fontId="2" numFmtId="0" xfId="0" applyBorder="1" applyFont="1"/>
    <xf borderId="9" fillId="0" fontId="4" numFmtId="10" xfId="0" applyAlignment="1" applyBorder="1" applyFont="1" applyNumberFormat="1">
      <alignment horizontal="right" readingOrder="0"/>
    </xf>
    <xf borderId="15" fillId="0" fontId="4" numFmtId="10" xfId="0" applyAlignment="1" applyBorder="1" applyFont="1" applyNumberFormat="1">
      <alignment horizontal="right" readingOrder="0"/>
    </xf>
    <xf borderId="0" fillId="0" fontId="1" numFmtId="0" xfId="0" applyAlignment="1" applyFont="1">
      <alignment readingOrder="0" shrinkToFit="0" vertical="bottom" wrapText="1"/>
    </xf>
    <xf borderId="0" fillId="0" fontId="1" numFmtId="0" xfId="0" applyAlignment="1" applyFont="1">
      <alignment shrinkToFit="0" vertical="bottom" wrapText="1"/>
    </xf>
    <xf borderId="0" fillId="0" fontId="5" numFmtId="0" xfId="0" applyAlignment="1" applyFont="1">
      <alignment vertical="bottom"/>
    </xf>
    <xf borderId="0" fillId="0" fontId="5" numFmtId="0" xfId="0" applyAlignment="1" applyFont="1">
      <alignment readingOrder="0"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charts/chart1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plotArea>
      <c:layout/>
      <c:barChart>
        <c:barDir val="col"/>
        <c:ser>
          <c:idx val="0"/>
          <c:order val="0"/>
          <c:tx>
            <c:v>2010</c:v>
          </c:tx>
          <c:spPr>
            <a:solidFill>
              <a:schemeClr val="accent1"/>
            </a:solidFill>
            <a:ln cmpd="sng">
              <a:solidFill>
                <a:srgbClr val="000000"/>
              </a:solidFill>
            </a:ln>
          </c:spPr>
          <c:dLbls>
            <c:numFmt formatCode="General" sourceLinked="1"/>
            <c:txPr>
              <a:bodyPr/>
              <a:lstStyle/>
              <a:p>
                <a:pPr lvl="0">
                  <a:defRPr>
                    <a:latin typeface="Arial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val>
            <c:numRef>
              <c:f>'Foglio 1'!$C$28</c:f>
              <c:numCache/>
            </c:numRef>
          </c:val>
        </c:ser>
        <c:ser>
          <c:idx val="1"/>
          <c:order val="1"/>
          <c:tx>
            <c:v>2020</c:v>
          </c:tx>
          <c:spPr>
            <a:solidFill>
              <a:schemeClr val="accent2"/>
            </a:solidFill>
            <a:ln cmpd="sng">
              <a:solidFill>
                <a:srgbClr val="000000"/>
              </a:solidFill>
            </a:ln>
          </c:spPr>
          <c:dLbls>
            <c:numFmt formatCode="General" sourceLinked="1"/>
            <c:txPr>
              <a:bodyPr/>
              <a:lstStyle/>
              <a:p>
                <a:pPr lvl="0">
                  <a:defRPr>
                    <a:latin typeface="Arial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val>
            <c:numRef>
              <c:f>'Foglio 1'!$D$28</c:f>
              <c:numCache/>
            </c:numRef>
          </c:val>
        </c:ser>
        <c:axId val="354785814"/>
        <c:axId val="2058444923"/>
      </c:barChart>
      <c:catAx>
        <c:axId val="35478581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2058444923"/>
      </c:catAx>
      <c:valAx>
        <c:axId val="2058444923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Arial"/>
                  </a:defRPr>
                </a:pPr>
                <a:r>
                  <a:rPr b="0">
                    <a:solidFill>
                      <a:srgbClr val="000000"/>
                    </a:solidFill>
                    <a:latin typeface="Arial"/>
                  </a:rPr>
                  <a:t>ha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Arial"/>
              </a:defRPr>
            </a:pPr>
          </a:p>
        </c:txPr>
        <c:crossAx val="354785814"/>
      </c:valAx>
    </c:plotArea>
    <c:legend>
      <c:legendPos val="r"/>
      <c:legendEntry>
        <c:idx val="0"/>
        <c:txPr>
          <a:bodyPr/>
          <a:lstStyle/>
          <a:p>
            <a:pPr lvl="0">
              <a:defRPr>
                <a:latin typeface="Arial"/>
              </a:defRPr>
            </a:pPr>
          </a:p>
        </c:txPr>
      </c:legendEntry>
      <c:legendEntry>
        <c:idx val="1"/>
        <c:txPr>
          <a:bodyPr/>
          <a:lstStyle/>
          <a:p>
            <a:pPr lvl="0">
              <a:defRPr>
                <a:latin typeface="Arial"/>
              </a:defRPr>
            </a:pPr>
          </a:p>
        </c:txPr>
      </c:legendEntry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2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plotArea>
      <c:layout/>
      <c:barChart>
        <c:barDir val="col"/>
        <c:ser>
          <c:idx val="0"/>
          <c:order val="0"/>
          <c:tx>
            <c:v>2008-2010</c:v>
          </c:tx>
          <c:spPr>
            <a:solidFill>
              <a:schemeClr val="accent1"/>
            </a:solidFill>
            <a:ln cmpd="sng">
              <a:solidFill>
                <a:srgbClr val="000000"/>
              </a:solidFill>
            </a:ln>
          </c:spPr>
          <c:dLbls>
            <c:numFmt formatCode="#,##0" sourceLinked="0"/>
            <c:txPr>
              <a:bodyPr/>
              <a:lstStyle/>
              <a:p>
                <a:pPr lvl="0">
                  <a:defRPr>
                    <a:latin typeface="Arial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val>
            <c:numRef>
              <c:f>'Foglio 1'!$C$29</c:f>
              <c:numCache/>
            </c:numRef>
          </c:val>
        </c:ser>
        <c:ser>
          <c:idx val="1"/>
          <c:order val="1"/>
          <c:tx>
            <c:v>2017-2019</c:v>
          </c:tx>
          <c:spPr>
            <a:solidFill>
              <a:schemeClr val="accent2"/>
            </a:solidFill>
            <a:ln cmpd="sng">
              <a:solidFill>
                <a:srgbClr val="000000"/>
              </a:solidFill>
            </a:ln>
          </c:spPr>
          <c:dLbls>
            <c:numFmt formatCode="#,##0" sourceLinked="0"/>
            <c:txPr>
              <a:bodyPr/>
              <a:lstStyle/>
              <a:p>
                <a:pPr lvl="0">
                  <a:defRPr>
                    <a:latin typeface="Arial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val>
            <c:numRef>
              <c:f>'Foglio 1'!$D$29</c:f>
              <c:numCache/>
            </c:numRef>
          </c:val>
        </c:ser>
        <c:axId val="2058454382"/>
        <c:axId val="1994927933"/>
      </c:barChart>
      <c:catAx>
        <c:axId val="205845438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994927933"/>
      </c:catAx>
      <c:valAx>
        <c:axId val="1994927933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Arial"/>
                  </a:defRPr>
                </a:pPr>
                <a:r>
                  <a:rPr b="0">
                    <a:solidFill>
                      <a:srgbClr val="000000"/>
                    </a:solidFill>
                    <a:latin typeface="Arial"/>
                  </a:rPr>
                  <a:t>euro</a:t>
                </a:r>
              </a:p>
            </c:rich>
          </c:tx>
          <c:overlay val="0"/>
        </c:title>
        <c:numFmt formatCode="#,##0" sourceLinked="0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Arial"/>
              </a:defRPr>
            </a:pPr>
          </a:p>
        </c:txPr>
        <c:crossAx val="2058454382"/>
      </c:valAx>
    </c:plotArea>
    <c:legend>
      <c:legendPos val="r"/>
      <c:legendEntry>
        <c:idx val="0"/>
        <c:txPr>
          <a:bodyPr/>
          <a:lstStyle/>
          <a:p>
            <a:pPr lvl="0">
              <a:defRPr>
                <a:latin typeface="Arial"/>
              </a:defRPr>
            </a:pPr>
          </a:p>
        </c:txPr>
      </c:legendEntry>
      <c:legendEntry>
        <c:idx val="1"/>
        <c:txPr>
          <a:bodyPr/>
          <a:lstStyle/>
          <a:p>
            <a:pPr lvl="0">
              <a:defRPr>
                <a:latin typeface="Arial"/>
              </a:defRPr>
            </a:pPr>
          </a:p>
        </c:txPr>
      </c:legendEntry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3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plotArea>
      <c:layout/>
      <c:barChart>
        <c:barDir val="col"/>
        <c:ser>
          <c:idx val="0"/>
          <c:order val="0"/>
          <c:tx>
            <c:v>2008-2010</c:v>
          </c:tx>
          <c:spPr>
            <a:solidFill>
              <a:schemeClr val="accent1"/>
            </a:solidFill>
            <a:ln cmpd="sng">
              <a:solidFill>
                <a:srgbClr val="000000"/>
              </a:solidFill>
            </a:ln>
          </c:spPr>
          <c:dPt>
            <c:idx val="0"/>
          </c:dPt>
          <c:dLbls>
            <c:numFmt formatCode="#,##0" sourceLinked="0"/>
            <c:txPr>
              <a:bodyPr/>
              <a:lstStyle/>
              <a:p>
                <a:pPr lvl="0">
                  <a:defRPr>
                    <a:latin typeface="Arial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val>
            <c:numRef>
              <c:f>'Foglio 1'!$C$30</c:f>
              <c:numCache/>
            </c:numRef>
          </c:val>
        </c:ser>
        <c:ser>
          <c:idx val="1"/>
          <c:order val="1"/>
          <c:tx>
            <c:v>2017-2019</c:v>
          </c:tx>
          <c:spPr>
            <a:solidFill>
              <a:schemeClr val="accent2"/>
            </a:solidFill>
            <a:ln cmpd="sng">
              <a:solidFill>
                <a:srgbClr val="000000"/>
              </a:solidFill>
            </a:ln>
          </c:spPr>
          <c:dPt>
            <c:idx val="0"/>
          </c:dPt>
          <c:dLbls>
            <c:numFmt formatCode="#,##0" sourceLinked="0"/>
            <c:txPr>
              <a:bodyPr/>
              <a:lstStyle/>
              <a:p>
                <a:pPr lvl="0">
                  <a:defRPr>
                    <a:latin typeface="Arial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val>
            <c:numRef>
              <c:f>'Foglio 1'!$D$30</c:f>
              <c:numCache/>
            </c:numRef>
          </c:val>
        </c:ser>
        <c:axId val="1948640077"/>
        <c:axId val="1646331626"/>
      </c:barChart>
      <c:catAx>
        <c:axId val="1948640077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646331626"/>
      </c:catAx>
      <c:valAx>
        <c:axId val="1646331626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Arial"/>
                  </a:defRPr>
                </a:pPr>
                <a:r>
                  <a:rPr b="0">
                    <a:solidFill>
                      <a:srgbClr val="000000"/>
                    </a:solidFill>
                    <a:latin typeface="Arial"/>
                  </a:rPr>
                  <a:t>UL</a:t>
                </a:r>
              </a:p>
            </c:rich>
          </c:tx>
          <c:overlay val="0"/>
        </c:title>
        <c:numFmt formatCode="#,##0" sourceLinked="0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Arial"/>
              </a:defRPr>
            </a:pPr>
          </a:p>
        </c:txPr>
        <c:crossAx val="1948640077"/>
      </c:valAx>
    </c:plotArea>
    <c:legend>
      <c:legendPos val="r"/>
      <c:legendEntry>
        <c:idx val="0"/>
        <c:txPr>
          <a:bodyPr/>
          <a:lstStyle/>
          <a:p>
            <a:pPr lvl="0">
              <a:defRPr>
                <a:latin typeface="Arial"/>
              </a:defRPr>
            </a:pPr>
          </a:p>
        </c:txPr>
      </c:legendEntry>
      <c:legendEntry>
        <c:idx val="1"/>
        <c:txPr>
          <a:bodyPr/>
          <a:lstStyle/>
          <a:p>
            <a:pPr lvl="0">
              <a:defRPr>
                <a:latin typeface="Arial"/>
              </a:defRPr>
            </a:pPr>
          </a:p>
        </c:txPr>
      </c:legendEntry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4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plotArea>
      <c:layout/>
      <c:barChart>
        <c:barDir val="col"/>
        <c:ser>
          <c:idx val="0"/>
          <c:order val="0"/>
          <c:tx>
            <c:v>2008-2010</c:v>
          </c:tx>
          <c:spPr>
            <a:solidFill>
              <a:schemeClr val="accent1"/>
            </a:solidFill>
            <a:ln cmpd="sng">
              <a:solidFill>
                <a:srgbClr val="000000"/>
              </a:solidFill>
            </a:ln>
          </c:spPr>
          <c:dLbls>
            <c:numFmt formatCode="#,##0" sourceLinked="0"/>
            <c:txPr>
              <a:bodyPr/>
              <a:lstStyle/>
              <a:p>
                <a:pPr lvl="0">
                  <a:defRPr>
                    <a:latin typeface="Arial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val>
            <c:numRef>
              <c:f>'Foglio 1'!$C$31</c:f>
              <c:numCache/>
            </c:numRef>
          </c:val>
        </c:ser>
        <c:ser>
          <c:idx val="1"/>
          <c:order val="1"/>
          <c:tx>
            <c:v>2017-2019</c:v>
          </c:tx>
          <c:spPr>
            <a:solidFill>
              <a:schemeClr val="accent2"/>
            </a:solidFill>
            <a:ln cmpd="sng">
              <a:solidFill>
                <a:srgbClr val="000000"/>
              </a:solidFill>
            </a:ln>
          </c:spPr>
          <c:dPt>
            <c:idx val="0"/>
          </c:dPt>
          <c:dLbls>
            <c:numFmt formatCode="#,##0" sourceLinked="0"/>
            <c:txPr>
              <a:bodyPr/>
              <a:lstStyle/>
              <a:p>
                <a:pPr lvl="0">
                  <a:defRPr>
                    <a:latin typeface="Arial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val>
            <c:numRef>
              <c:f>'Foglio 1'!$D$31</c:f>
              <c:numCache/>
            </c:numRef>
          </c:val>
        </c:ser>
        <c:axId val="721392917"/>
        <c:axId val="653106694"/>
      </c:barChart>
      <c:catAx>
        <c:axId val="721392917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653106694"/>
      </c:catAx>
      <c:valAx>
        <c:axId val="653106694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Arial"/>
                  </a:defRPr>
                </a:pPr>
                <a:r>
                  <a:rPr b="0">
                    <a:solidFill>
                      <a:srgbClr val="000000"/>
                    </a:solidFill>
                    <a:latin typeface="Arial"/>
                  </a:rPr>
                  <a:t>euro</a:t>
                </a:r>
              </a:p>
            </c:rich>
          </c:tx>
          <c:overlay val="0"/>
        </c:title>
        <c:numFmt formatCode="#,##0" sourceLinked="0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Arial"/>
              </a:defRPr>
            </a:pPr>
          </a:p>
        </c:txPr>
        <c:crossAx val="721392917"/>
      </c:valAx>
    </c:plotArea>
    <c:legend>
      <c:legendPos val="r"/>
      <c:legendEntry>
        <c:idx val="0"/>
        <c:txPr>
          <a:bodyPr/>
          <a:lstStyle/>
          <a:p>
            <a:pPr lvl="0">
              <a:defRPr>
                <a:latin typeface="Arial"/>
              </a:defRPr>
            </a:pPr>
          </a:p>
        </c:txPr>
      </c:legendEntry>
      <c:legendEntry>
        <c:idx val="1"/>
        <c:txPr>
          <a:bodyPr/>
          <a:lstStyle/>
          <a:p>
            <a:pPr lvl="0">
              <a:defRPr>
                <a:latin typeface="Arial"/>
              </a:defRPr>
            </a:pPr>
          </a:p>
        </c:txPr>
      </c:legendEntry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5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plotArea>
      <c:layout/>
      <c:barChart>
        <c:barDir val="col"/>
        <c:ser>
          <c:idx val="0"/>
          <c:order val="0"/>
          <c:tx>
            <c:v>2008-2010</c:v>
          </c:tx>
          <c:spPr>
            <a:solidFill>
              <a:schemeClr val="accent1"/>
            </a:solidFill>
            <a:ln cmpd="sng">
              <a:solidFill>
                <a:srgbClr val="000000"/>
              </a:solidFill>
            </a:ln>
          </c:spPr>
          <c:dLbls>
            <c:numFmt formatCode="#,##0" sourceLinked="0"/>
            <c:txPr>
              <a:bodyPr/>
              <a:lstStyle/>
              <a:p>
                <a:pPr lvl="0">
                  <a:defRPr>
                    <a:latin typeface="Arial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val>
            <c:numRef>
              <c:f>'Foglio 1'!$C$32</c:f>
              <c:numCache/>
            </c:numRef>
          </c:val>
        </c:ser>
        <c:ser>
          <c:idx val="1"/>
          <c:order val="1"/>
          <c:tx>
            <c:v>2017-2019</c:v>
          </c:tx>
          <c:spPr>
            <a:solidFill>
              <a:schemeClr val="accent2"/>
            </a:solidFill>
            <a:ln cmpd="sng">
              <a:solidFill>
                <a:srgbClr val="000000"/>
              </a:solidFill>
            </a:ln>
          </c:spPr>
          <c:dPt>
            <c:idx val="0"/>
          </c:dPt>
          <c:dLbls>
            <c:numFmt formatCode="#,##0" sourceLinked="0"/>
            <c:txPr>
              <a:bodyPr/>
              <a:lstStyle/>
              <a:p>
                <a:pPr lvl="0">
                  <a:defRPr>
                    <a:latin typeface="Arial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val>
            <c:numRef>
              <c:f>'Foglio 1'!$D$32</c:f>
              <c:numCache/>
            </c:numRef>
          </c:val>
        </c:ser>
        <c:axId val="418180755"/>
        <c:axId val="1862892069"/>
      </c:barChart>
      <c:catAx>
        <c:axId val="418180755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862892069"/>
      </c:catAx>
      <c:valAx>
        <c:axId val="1862892069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Arial"/>
                  </a:defRPr>
                </a:pPr>
                <a:r>
                  <a:rPr b="0">
                    <a:solidFill>
                      <a:srgbClr val="000000"/>
                    </a:solidFill>
                    <a:latin typeface="Arial"/>
                  </a:rPr>
                  <a:t>euro</a:t>
                </a:r>
              </a:p>
            </c:rich>
          </c:tx>
          <c:overlay val="0"/>
        </c:title>
        <c:numFmt formatCode="#,##0" sourceLinked="0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Arial"/>
              </a:defRPr>
            </a:pPr>
          </a:p>
        </c:txPr>
        <c:crossAx val="418180755"/>
      </c:valAx>
    </c:plotArea>
    <c:legend>
      <c:legendPos val="r"/>
      <c:legendEntry>
        <c:idx val="0"/>
        <c:txPr>
          <a:bodyPr/>
          <a:lstStyle/>
          <a:p>
            <a:pPr lvl="0">
              <a:defRPr>
                <a:latin typeface="Arial"/>
              </a:defRPr>
            </a:pPr>
          </a:p>
        </c:txPr>
      </c:legendEntry>
      <c:legendEntry>
        <c:idx val="1"/>
        <c:txPr>
          <a:bodyPr/>
          <a:lstStyle/>
          <a:p>
            <a:pPr lvl="0">
              <a:defRPr>
                <a:latin typeface="Arial"/>
              </a:defRPr>
            </a:pPr>
          </a:p>
        </c:txPr>
      </c:legendEntry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6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plotArea>
      <c:layout/>
      <c:barChart>
        <c:barDir val="col"/>
        <c:ser>
          <c:idx val="0"/>
          <c:order val="0"/>
          <c:tx>
            <c:v>2008-2010</c:v>
          </c:tx>
          <c:spPr>
            <a:solidFill>
              <a:schemeClr val="accent1"/>
            </a:solidFill>
            <a:ln cmpd="sng">
              <a:solidFill>
                <a:srgbClr val="000000"/>
              </a:solidFill>
            </a:ln>
          </c:spPr>
          <c:dLbls>
            <c:numFmt formatCode="#,##0" sourceLinked="0"/>
            <c:txPr>
              <a:bodyPr/>
              <a:lstStyle/>
              <a:p>
                <a:pPr lvl="0">
                  <a:defRPr>
                    <a:latin typeface="Arial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val>
            <c:numRef>
              <c:f>'Foglio 1'!$C$33</c:f>
              <c:numCache/>
            </c:numRef>
          </c:val>
        </c:ser>
        <c:ser>
          <c:idx val="1"/>
          <c:order val="1"/>
          <c:tx>
            <c:v>2017-2019</c:v>
          </c:tx>
          <c:spPr>
            <a:solidFill>
              <a:schemeClr val="accent2"/>
            </a:solidFill>
            <a:ln cmpd="sng">
              <a:solidFill>
                <a:srgbClr val="000000"/>
              </a:solidFill>
            </a:ln>
          </c:spPr>
          <c:dLbls>
            <c:numFmt formatCode="#,##0" sourceLinked="0"/>
            <c:txPr>
              <a:bodyPr/>
              <a:lstStyle/>
              <a:p>
                <a:pPr lvl="0">
                  <a:defRPr>
                    <a:latin typeface="Arial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val>
            <c:numRef>
              <c:f>'Foglio 1'!$D$33</c:f>
              <c:numCache/>
            </c:numRef>
          </c:val>
        </c:ser>
        <c:axId val="1808771514"/>
        <c:axId val="990335790"/>
      </c:barChart>
      <c:catAx>
        <c:axId val="180877151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990335790"/>
      </c:catAx>
      <c:valAx>
        <c:axId val="990335790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>euro</a:t>
                </a:r>
              </a:p>
            </c:rich>
          </c:tx>
          <c:overlay val="0"/>
        </c:title>
        <c:numFmt formatCode="#,##0" sourceLinked="0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Arial"/>
              </a:defRPr>
            </a:pPr>
          </a:p>
        </c:txPr>
        <c:crossAx val="1808771514"/>
      </c:valAx>
    </c:plotArea>
    <c:legend>
      <c:legendPos val="r"/>
      <c:legendEntry>
        <c:idx val="0"/>
        <c:txPr>
          <a:bodyPr/>
          <a:lstStyle/>
          <a:p>
            <a:pPr lvl="0">
              <a:defRPr>
                <a:latin typeface="Arial"/>
              </a:defRPr>
            </a:pPr>
          </a:p>
        </c:txPr>
      </c:legendEntry>
      <c:legendEntry>
        <c:idx val="1"/>
        <c:txPr>
          <a:bodyPr/>
          <a:lstStyle/>
          <a:p>
            <a:pPr lvl="0">
              <a:defRPr>
                <a:latin typeface="Arial"/>
              </a:defRPr>
            </a:pPr>
          </a:p>
        </c:txPr>
      </c:legendEntry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7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plotArea>
      <c:layout/>
      <c:barChart>
        <c:barDir val="bar"/>
        <c:ser>
          <c:idx val="0"/>
          <c:order val="0"/>
          <c:tx>
            <c:strRef>
              <c:f>'Foglio 1'!$E$26:$E$27</c:f>
            </c:strRef>
          </c:tx>
          <c:spPr>
            <a:solidFill>
              <a:schemeClr val="accent1"/>
            </a:solidFill>
            <a:ln cmpd="sng">
              <a:solidFill>
                <a:srgbClr val="000000"/>
              </a:solidFill>
            </a:ln>
          </c:spPr>
          <c:dLbls>
            <c:numFmt formatCode="General" sourceLinked="1"/>
            <c:txPr>
              <a:bodyPr/>
              <a:lstStyle/>
              <a:p>
                <a:pPr lvl="0">
                  <a:defRPr>
                    <a:latin typeface="Arial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'Foglio 1'!$B$28:$B$34</c:f>
            </c:strRef>
          </c:cat>
          <c:val>
            <c:numRef>
              <c:f>'Foglio 1'!$E$28:$E$34</c:f>
              <c:numCache/>
            </c:numRef>
          </c:val>
        </c:ser>
        <c:axId val="243287601"/>
        <c:axId val="494155704"/>
      </c:barChart>
      <c:catAx>
        <c:axId val="243287601"/>
        <c:scaling>
          <c:orientation val="maxMin"/>
        </c:scaling>
        <c:delete val="0"/>
        <c:axPos val="l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494155704"/>
      </c:catAx>
      <c:valAx>
        <c:axId val="494155704"/>
        <c:scaling>
          <c:orientation val="minMax"/>
        </c:scaling>
        <c:delete val="0"/>
        <c:axPos val="b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243287601"/>
        <c:crosses val="max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8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plotArea>
      <c:layout/>
      <c:barChart>
        <c:barDir val="col"/>
        <c:ser>
          <c:idx val="0"/>
          <c:order val="0"/>
          <c:tx>
            <c:v>2008-2010</c:v>
          </c:tx>
          <c:spPr>
            <a:solidFill>
              <a:schemeClr val="accent1"/>
            </a:solidFill>
            <a:ln cmpd="sng">
              <a:solidFill>
                <a:srgbClr val="000000"/>
              </a:solidFill>
            </a:ln>
          </c:spPr>
          <c:dLbls>
            <c:numFmt formatCode="General" sourceLinked="1"/>
            <c:txPr>
              <a:bodyPr/>
              <a:lstStyle/>
              <a:p>
                <a:pPr lvl="0">
                  <a:defRPr>
                    <a:latin typeface="Arial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val>
            <c:numRef>
              <c:f>'Foglio 1'!$C$34</c:f>
              <c:numCache/>
            </c:numRef>
          </c:val>
        </c:ser>
        <c:ser>
          <c:idx val="1"/>
          <c:order val="1"/>
          <c:tx>
            <c:v>2017-2019</c:v>
          </c:tx>
          <c:spPr>
            <a:solidFill>
              <a:schemeClr val="accent2"/>
            </a:solidFill>
            <a:ln cmpd="sng">
              <a:solidFill>
                <a:srgbClr val="000000"/>
              </a:solidFill>
            </a:ln>
          </c:spPr>
          <c:dLbls>
            <c:numFmt formatCode="General" sourceLinked="1"/>
            <c:txPr>
              <a:bodyPr/>
              <a:lstStyle/>
              <a:p>
                <a:pPr lvl="0">
                  <a:defRPr>
                    <a:latin typeface="Arial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val>
            <c:numRef>
              <c:f>'Foglio 1'!$D$34</c:f>
              <c:numCache/>
            </c:numRef>
          </c:val>
        </c:ser>
        <c:axId val="761332671"/>
        <c:axId val="741536618"/>
      </c:barChart>
      <c:catAx>
        <c:axId val="761332671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741536618"/>
      </c:catAx>
      <c:valAx>
        <c:axId val="741536618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761332671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chart" Target="../charts/chart1.xml"/><Relationship Id="rId2" Type="http://schemas.openxmlformats.org/officeDocument/2006/relationships/chart" Target="../charts/chart2.xml"/><Relationship Id="rId3" Type="http://schemas.openxmlformats.org/officeDocument/2006/relationships/chart" Target="../charts/chart3.xml"/><Relationship Id="rId4" Type="http://schemas.openxmlformats.org/officeDocument/2006/relationships/chart" Target="../charts/chart4.xml"/><Relationship Id="rId5" Type="http://schemas.openxmlformats.org/officeDocument/2006/relationships/chart" Target="../charts/chart5.xml"/><Relationship Id="rId6" Type="http://schemas.openxmlformats.org/officeDocument/2006/relationships/chart" Target="../charts/chart6.xml"/><Relationship Id="rId7" Type="http://schemas.openxmlformats.org/officeDocument/2006/relationships/chart" Target="../charts/chart7.xml"/><Relationship Id="rId8" Type="http://schemas.openxmlformats.org/officeDocument/2006/relationships/chart" Target="../charts/chart8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2514600</xdr:colOff>
      <xdr:row>41</xdr:row>
      <xdr:rowOff>19050</xdr:rowOff>
    </xdr:from>
    <xdr:ext cx="5410200" cy="3343275"/>
    <xdr:graphicFrame>
      <xdr:nvGraphicFramePr>
        <xdr:cNvPr id="1" name="Chart 1" title="Gra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"/>
        </a:graphicData>
      </a:graphic>
    </xdr:graphicFrame>
    <xdr:clientData fLocksWithSheet="0"/>
  </xdr:oneCellAnchor>
  <xdr:oneCellAnchor>
    <xdr:from>
      <xdr:col>1</xdr:col>
      <xdr:colOff>19050</xdr:colOff>
      <xdr:row>65</xdr:row>
      <xdr:rowOff>19050</xdr:rowOff>
    </xdr:from>
    <xdr:ext cx="5410200" cy="3343275"/>
    <xdr:graphicFrame>
      <xdr:nvGraphicFramePr>
        <xdr:cNvPr id="2" name="Chart 2" title="Gra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2"/>
        </a:graphicData>
      </a:graphic>
    </xdr:graphicFrame>
    <xdr:clientData fLocksWithSheet="0"/>
  </xdr:oneCellAnchor>
  <xdr:oneCellAnchor>
    <xdr:from>
      <xdr:col>0</xdr:col>
      <xdr:colOff>2514600</xdr:colOff>
      <xdr:row>89</xdr:row>
      <xdr:rowOff>19050</xdr:rowOff>
    </xdr:from>
    <xdr:ext cx="5410200" cy="3343275"/>
    <xdr:graphicFrame>
      <xdr:nvGraphicFramePr>
        <xdr:cNvPr id="3" name="Chart 3" title="Gra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3"/>
        </a:graphicData>
      </a:graphic>
    </xdr:graphicFrame>
    <xdr:clientData fLocksWithSheet="0"/>
  </xdr:oneCellAnchor>
  <xdr:oneCellAnchor>
    <xdr:from>
      <xdr:col>1</xdr:col>
      <xdr:colOff>19050</xdr:colOff>
      <xdr:row>113</xdr:row>
      <xdr:rowOff>19050</xdr:rowOff>
    </xdr:from>
    <xdr:ext cx="5410200" cy="3343275"/>
    <xdr:graphicFrame>
      <xdr:nvGraphicFramePr>
        <xdr:cNvPr id="4" name="Chart 4" title="Gra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4"/>
        </a:graphicData>
      </a:graphic>
    </xdr:graphicFrame>
    <xdr:clientData fLocksWithSheet="0"/>
  </xdr:oneCellAnchor>
  <xdr:oneCellAnchor>
    <xdr:from>
      <xdr:col>1</xdr:col>
      <xdr:colOff>19050</xdr:colOff>
      <xdr:row>137</xdr:row>
      <xdr:rowOff>19050</xdr:rowOff>
    </xdr:from>
    <xdr:ext cx="5410200" cy="3343275"/>
    <xdr:graphicFrame>
      <xdr:nvGraphicFramePr>
        <xdr:cNvPr id="5" name="Chart 5" title="Gra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5"/>
        </a:graphicData>
      </a:graphic>
    </xdr:graphicFrame>
    <xdr:clientData fLocksWithSheet="0"/>
  </xdr:oneCellAnchor>
  <xdr:oneCellAnchor>
    <xdr:from>
      <xdr:col>0</xdr:col>
      <xdr:colOff>2514600</xdr:colOff>
      <xdr:row>161</xdr:row>
      <xdr:rowOff>19050</xdr:rowOff>
    </xdr:from>
    <xdr:ext cx="5410200" cy="3343275"/>
    <xdr:graphicFrame>
      <xdr:nvGraphicFramePr>
        <xdr:cNvPr id="6" name="Chart 6" title="Gra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6"/>
        </a:graphicData>
      </a:graphic>
    </xdr:graphicFrame>
    <xdr:clientData fLocksWithSheet="0"/>
  </xdr:oneCellAnchor>
  <xdr:oneCellAnchor>
    <xdr:from>
      <xdr:col>0</xdr:col>
      <xdr:colOff>2514600</xdr:colOff>
      <xdr:row>208</xdr:row>
      <xdr:rowOff>133350</xdr:rowOff>
    </xdr:from>
    <xdr:ext cx="5410200" cy="3343275"/>
    <xdr:graphicFrame>
      <xdr:nvGraphicFramePr>
        <xdr:cNvPr id="7" name="Chart 7" title="Gra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7"/>
        </a:graphicData>
      </a:graphic>
    </xdr:graphicFrame>
    <xdr:clientData fLocksWithSheet="0"/>
  </xdr:oneCellAnchor>
  <xdr:oneCellAnchor>
    <xdr:from>
      <xdr:col>1</xdr:col>
      <xdr:colOff>19050</xdr:colOff>
      <xdr:row>185</xdr:row>
      <xdr:rowOff>85725</xdr:rowOff>
    </xdr:from>
    <xdr:ext cx="4762500" cy="2943225"/>
    <xdr:graphicFrame>
      <xdr:nvGraphicFramePr>
        <xdr:cNvPr id="8" name="Chart 8" title="Gra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8"/>
        </a:graphicData>
      </a:graphic>
    </xdr:graphicFrame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cols>
    <col customWidth="1" min="1" max="1" width="38.29"/>
    <col customWidth="1" min="2" max="2" width="37.86"/>
    <col customWidth="1" min="9" max="9" width="26.71"/>
  </cols>
  <sheetData>
    <row r="1">
      <c r="A1" s="1" t="s">
        <v>0</v>
      </c>
      <c r="B1" s="2" t="s">
        <v>1</v>
      </c>
    </row>
    <row r="2">
      <c r="A2" s="1" t="s">
        <v>2</v>
      </c>
      <c r="B2" s="2" t="s">
        <v>3</v>
      </c>
    </row>
    <row r="3">
      <c r="A3" s="1" t="s">
        <v>4</v>
      </c>
      <c r="B3" s="3" t="s">
        <v>5</v>
      </c>
    </row>
    <row r="4">
      <c r="A4" s="1" t="s">
        <v>6</v>
      </c>
      <c r="B4" s="4" t="s">
        <v>7</v>
      </c>
    </row>
    <row r="5">
      <c r="A5" s="1" t="s">
        <v>8</v>
      </c>
      <c r="B5" s="4" t="s">
        <v>9</v>
      </c>
    </row>
    <row r="7">
      <c r="C7" s="5" t="s">
        <v>10</v>
      </c>
      <c r="D7" s="6"/>
    </row>
    <row r="8">
      <c r="C8" s="7" t="s">
        <v>11</v>
      </c>
      <c r="D8" s="7" t="s">
        <v>12</v>
      </c>
      <c r="E8" s="8"/>
    </row>
    <row r="9">
      <c r="B9" s="9" t="s">
        <v>13</v>
      </c>
      <c r="C9" s="10">
        <v>72.72</v>
      </c>
      <c r="D9" s="11">
        <v>195.08375</v>
      </c>
      <c r="E9" s="8"/>
      <c r="F9" s="12">
        <f t="shared" ref="F9:F13" si="1">(D9-C9)/C9</f>
        <v>1.682669829</v>
      </c>
    </row>
    <row r="10">
      <c r="B10" s="9" t="s">
        <v>14</v>
      </c>
      <c r="C10" s="13">
        <v>124280.6667</v>
      </c>
      <c r="D10" s="14">
        <v>270726.25</v>
      </c>
      <c r="E10" s="8"/>
      <c r="F10" s="12">
        <f t="shared" si="1"/>
        <v>1.178345653</v>
      </c>
    </row>
    <row r="11">
      <c r="B11" s="9" t="s">
        <v>15</v>
      </c>
      <c r="C11" s="13">
        <v>2.431666667</v>
      </c>
      <c r="D11" s="14">
        <v>2.5825</v>
      </c>
      <c r="E11" s="8"/>
      <c r="F11" s="12">
        <f t="shared" si="1"/>
        <v>0.06202878669</v>
      </c>
    </row>
    <row r="12">
      <c r="A12" s="8"/>
      <c r="B12" s="9" t="s">
        <v>16</v>
      </c>
      <c r="C12" s="13">
        <v>87603.16667</v>
      </c>
      <c r="D12" s="14">
        <v>153548.0</v>
      </c>
      <c r="E12" s="8"/>
      <c r="F12" s="12">
        <f t="shared" si="1"/>
        <v>0.7527676891</v>
      </c>
    </row>
    <row r="13">
      <c r="B13" s="9" t="s">
        <v>17</v>
      </c>
      <c r="C13" s="13">
        <v>25736.83333</v>
      </c>
      <c r="D13" s="14">
        <v>67161.875</v>
      </c>
      <c r="E13" s="8"/>
      <c r="F13" s="12">
        <f t="shared" si="1"/>
        <v>1.609562495</v>
      </c>
    </row>
    <row r="14">
      <c r="B14" s="15"/>
      <c r="C14" s="16"/>
      <c r="D14" s="17"/>
      <c r="E14" s="8"/>
      <c r="F14" s="12"/>
    </row>
    <row r="15">
      <c r="B15" s="9" t="s">
        <v>18</v>
      </c>
      <c r="C15" s="13">
        <v>1709.03007</v>
      </c>
      <c r="D15" s="14">
        <v>1387.74372545125</v>
      </c>
      <c r="E15" s="8"/>
      <c r="F15" s="12">
        <f t="shared" ref="F15:F18" si="2">(D15-C15)/C15</f>
        <v>-0.187993383</v>
      </c>
    </row>
    <row r="16">
      <c r="B16" s="9" t="s">
        <v>19</v>
      </c>
      <c r="C16" s="13">
        <v>0.033438761</v>
      </c>
      <c r="D16" s="14">
        <v>0.0132379042334382</v>
      </c>
      <c r="E16" s="8"/>
      <c r="F16" s="12">
        <f t="shared" si="2"/>
        <v>-0.60411499</v>
      </c>
    </row>
    <row r="17">
      <c r="B17" s="9" t="s">
        <v>20</v>
      </c>
      <c r="C17" s="13">
        <v>1204.664008</v>
      </c>
      <c r="D17" s="14">
        <v>787.087596993599</v>
      </c>
      <c r="E17" s="18"/>
      <c r="F17" s="12">
        <f t="shared" si="2"/>
        <v>-0.3466330929</v>
      </c>
    </row>
    <row r="18">
      <c r="B18" s="9" t="s">
        <v>21</v>
      </c>
      <c r="C18" s="19">
        <f t="shared" ref="C18:D18" si="3">C13/C9</f>
        <v>353.91685</v>
      </c>
      <c r="D18" s="20">
        <f t="shared" si="3"/>
        <v>344.2720114</v>
      </c>
      <c r="F18" s="12">
        <f t="shared" si="2"/>
        <v>-0.02725170783</v>
      </c>
    </row>
    <row r="20">
      <c r="A20" s="1" t="s">
        <v>0</v>
      </c>
      <c r="B20" s="2" t="s">
        <v>1</v>
      </c>
    </row>
    <row r="21">
      <c r="A21" s="1" t="s">
        <v>2</v>
      </c>
      <c r="B21" s="2" t="s">
        <v>22</v>
      </c>
    </row>
    <row r="22">
      <c r="A22" s="1" t="s">
        <v>4</v>
      </c>
      <c r="B22" s="3" t="s">
        <v>23</v>
      </c>
    </row>
    <row r="23">
      <c r="A23" s="1" t="s">
        <v>6</v>
      </c>
      <c r="B23" s="4" t="s">
        <v>7</v>
      </c>
    </row>
    <row r="24">
      <c r="A24" s="1" t="s">
        <v>8</v>
      </c>
      <c r="B24" s="4" t="s">
        <v>9</v>
      </c>
    </row>
    <row r="26">
      <c r="B26" s="8"/>
      <c r="C26" s="5" t="s">
        <v>24</v>
      </c>
      <c r="D26" s="21"/>
      <c r="E26" s="6"/>
    </row>
    <row r="27">
      <c r="B27" s="8"/>
      <c r="C27" s="22" t="s">
        <v>11</v>
      </c>
      <c r="D27" s="22" t="s">
        <v>12</v>
      </c>
      <c r="E27" s="23" t="s">
        <v>25</v>
      </c>
    </row>
    <row r="28">
      <c r="B28" s="24" t="s">
        <v>26</v>
      </c>
      <c r="C28" s="25">
        <v>25543.0</v>
      </c>
      <c r="D28" s="26">
        <v>18125.0</v>
      </c>
      <c r="E28" s="27">
        <v>-0.29041224601652116</v>
      </c>
    </row>
    <row r="29">
      <c r="B29" s="24" t="s">
        <v>27</v>
      </c>
      <c r="C29" s="13">
        <v>4.365375507801E7</v>
      </c>
      <c r="D29" s="28">
        <v>2.5152855023803905E7</v>
      </c>
      <c r="E29" s="29">
        <f t="shared" ref="E29:E34" si="4">(D29-C29)/C29</f>
        <v>-0.4238100484</v>
      </c>
    </row>
    <row r="30">
      <c r="B30" s="24" t="s">
        <v>28</v>
      </c>
      <c r="C30" s="13">
        <v>854.1262722229999</v>
      </c>
      <c r="D30" s="28">
        <v>239.93701423106737</v>
      </c>
      <c r="E30" s="29">
        <f t="shared" si="4"/>
        <v>-0.7190848449</v>
      </c>
    </row>
    <row r="31">
      <c r="B31" s="24" t="s">
        <v>29</v>
      </c>
      <c r="C31" s="13">
        <v>3.0770732756343998E7</v>
      </c>
      <c r="D31" s="28">
        <v>1.4265962695508983E7</v>
      </c>
      <c r="E31" s="29">
        <f t="shared" si="4"/>
        <v>-0.5363788439</v>
      </c>
    </row>
    <row r="32">
      <c r="B32" s="24" t="s">
        <v>30</v>
      </c>
      <c r="C32" s="13">
        <v>36025.97620169001</v>
      </c>
      <c r="D32" s="28">
        <v>59457.11519845114</v>
      </c>
      <c r="E32" s="29">
        <f t="shared" si="4"/>
        <v>0.6503956719</v>
      </c>
    </row>
    <row r="33">
      <c r="B33" s="30" t="s">
        <v>31</v>
      </c>
      <c r="C33" s="13">
        <v>1709.03007</v>
      </c>
      <c r="D33" s="28">
        <v>1387.74372545125</v>
      </c>
      <c r="E33" s="29">
        <f t="shared" si="4"/>
        <v>-0.187993383</v>
      </c>
    </row>
    <row r="34">
      <c r="B34" s="30" t="s">
        <v>32</v>
      </c>
      <c r="C34" s="31">
        <f t="shared" ref="C34:D34" si="5">((C18*C28)/C29)</f>
        <v>0.2070863797</v>
      </c>
      <c r="D34" s="32">
        <f t="shared" si="5"/>
        <v>0.2480803949</v>
      </c>
      <c r="E34" s="32">
        <f t="shared" si="4"/>
        <v>0.1979561149</v>
      </c>
    </row>
    <row r="36">
      <c r="A36" s="1" t="s">
        <v>0</v>
      </c>
      <c r="B36" s="2" t="s">
        <v>1</v>
      </c>
    </row>
    <row r="37">
      <c r="A37" s="1" t="s">
        <v>2</v>
      </c>
      <c r="B37" s="2" t="s">
        <v>33</v>
      </c>
    </row>
    <row r="38">
      <c r="A38" s="1" t="s">
        <v>4</v>
      </c>
      <c r="B38" s="33" t="s">
        <v>34</v>
      </c>
      <c r="E38" s="34"/>
      <c r="F38" s="35"/>
      <c r="G38" s="35"/>
    </row>
    <row r="39">
      <c r="A39" s="1" t="s">
        <v>6</v>
      </c>
      <c r="B39" s="35" t="s">
        <v>35</v>
      </c>
    </row>
    <row r="40">
      <c r="A40" s="1" t="s">
        <v>8</v>
      </c>
      <c r="B40" s="36" t="s">
        <v>36</v>
      </c>
    </row>
    <row r="60">
      <c r="A60" s="1" t="s">
        <v>0</v>
      </c>
      <c r="B60" s="2" t="s">
        <v>1</v>
      </c>
    </row>
    <row r="61">
      <c r="A61" s="1" t="s">
        <v>2</v>
      </c>
      <c r="B61" s="2" t="s">
        <v>37</v>
      </c>
    </row>
    <row r="62">
      <c r="A62" s="1" t="s">
        <v>4</v>
      </c>
      <c r="B62" s="33" t="s">
        <v>38</v>
      </c>
      <c r="F62" s="35"/>
      <c r="G62" s="35"/>
    </row>
    <row r="63">
      <c r="A63" s="1" t="s">
        <v>6</v>
      </c>
      <c r="B63" s="35" t="s">
        <v>7</v>
      </c>
    </row>
    <row r="64">
      <c r="A64" s="1" t="s">
        <v>8</v>
      </c>
      <c r="B64" s="35" t="s">
        <v>9</v>
      </c>
    </row>
    <row r="84">
      <c r="A84" s="1" t="s">
        <v>0</v>
      </c>
      <c r="B84" s="2" t="s">
        <v>1</v>
      </c>
    </row>
    <row r="85">
      <c r="A85" s="1" t="s">
        <v>2</v>
      </c>
      <c r="B85" s="2" t="s">
        <v>39</v>
      </c>
    </row>
    <row r="86">
      <c r="A86" s="1" t="s">
        <v>4</v>
      </c>
      <c r="B86" s="33" t="s">
        <v>40</v>
      </c>
      <c r="F86" s="35"/>
      <c r="G86" s="35"/>
    </row>
    <row r="87">
      <c r="A87" s="1" t="s">
        <v>6</v>
      </c>
      <c r="B87" s="35" t="s">
        <v>7</v>
      </c>
    </row>
    <row r="88">
      <c r="A88" s="1" t="s">
        <v>8</v>
      </c>
      <c r="B88" s="35" t="s">
        <v>9</v>
      </c>
    </row>
    <row r="108">
      <c r="A108" s="1" t="s">
        <v>0</v>
      </c>
      <c r="B108" s="2" t="s">
        <v>1</v>
      </c>
    </row>
    <row r="109">
      <c r="A109" s="1" t="s">
        <v>2</v>
      </c>
      <c r="B109" s="2" t="s">
        <v>41</v>
      </c>
    </row>
    <row r="110">
      <c r="A110" s="1" t="s">
        <v>4</v>
      </c>
      <c r="B110" s="33" t="s">
        <v>42</v>
      </c>
      <c r="F110" s="35"/>
      <c r="G110" s="35"/>
    </row>
    <row r="111">
      <c r="A111" s="1" t="s">
        <v>6</v>
      </c>
      <c r="B111" s="35" t="s">
        <v>7</v>
      </c>
    </row>
    <row r="112">
      <c r="A112" s="1" t="s">
        <v>8</v>
      </c>
      <c r="B112" s="35" t="s">
        <v>9</v>
      </c>
    </row>
    <row r="132">
      <c r="A132" s="1" t="s">
        <v>0</v>
      </c>
      <c r="B132" s="2" t="s">
        <v>1</v>
      </c>
    </row>
    <row r="133">
      <c r="A133" s="1" t="s">
        <v>2</v>
      </c>
      <c r="B133" s="2" t="s">
        <v>43</v>
      </c>
    </row>
    <row r="134">
      <c r="A134" s="1" t="s">
        <v>4</v>
      </c>
      <c r="B134" s="33" t="s">
        <v>44</v>
      </c>
      <c r="F134" s="35"/>
      <c r="G134" s="35"/>
    </row>
    <row r="135">
      <c r="A135" s="1" t="s">
        <v>6</v>
      </c>
      <c r="B135" s="35" t="s">
        <v>7</v>
      </c>
    </row>
    <row r="136">
      <c r="A136" s="1" t="s">
        <v>8</v>
      </c>
      <c r="B136" s="35" t="s">
        <v>9</v>
      </c>
    </row>
    <row r="156">
      <c r="A156" s="1" t="s">
        <v>0</v>
      </c>
      <c r="B156" s="2" t="s">
        <v>1</v>
      </c>
    </row>
    <row r="157">
      <c r="A157" s="1" t="s">
        <v>2</v>
      </c>
      <c r="B157" s="2" t="s">
        <v>45</v>
      </c>
    </row>
    <row r="158">
      <c r="A158" s="1" t="s">
        <v>4</v>
      </c>
      <c r="B158" s="33" t="s">
        <v>46</v>
      </c>
      <c r="F158" s="35"/>
      <c r="G158" s="35"/>
    </row>
    <row r="159">
      <c r="A159" s="1" t="s">
        <v>6</v>
      </c>
      <c r="B159" s="35" t="s">
        <v>7</v>
      </c>
    </row>
    <row r="160">
      <c r="A160" s="1" t="s">
        <v>8</v>
      </c>
      <c r="B160" s="35" t="s">
        <v>9</v>
      </c>
    </row>
    <row r="180">
      <c r="A180" s="1" t="s">
        <v>0</v>
      </c>
      <c r="B180" s="2" t="s">
        <v>1</v>
      </c>
    </row>
    <row r="181">
      <c r="A181" s="1" t="s">
        <v>2</v>
      </c>
      <c r="B181" s="2" t="s">
        <v>47</v>
      </c>
    </row>
    <row r="182">
      <c r="A182" s="1" t="s">
        <v>4</v>
      </c>
      <c r="B182" s="33" t="s">
        <v>48</v>
      </c>
      <c r="F182" s="35"/>
      <c r="G182" s="35"/>
    </row>
    <row r="183">
      <c r="A183" s="1" t="s">
        <v>6</v>
      </c>
      <c r="B183" s="35" t="s">
        <v>7</v>
      </c>
    </row>
    <row r="184">
      <c r="A184" s="1" t="s">
        <v>8</v>
      </c>
      <c r="B184" s="35" t="s">
        <v>9</v>
      </c>
    </row>
    <row r="204">
      <c r="A204" s="1" t="s">
        <v>0</v>
      </c>
      <c r="B204" s="2" t="s">
        <v>1</v>
      </c>
    </row>
    <row r="205">
      <c r="A205" s="1" t="s">
        <v>2</v>
      </c>
      <c r="B205" s="2" t="s">
        <v>49</v>
      </c>
    </row>
    <row r="206">
      <c r="A206" s="1" t="s">
        <v>4</v>
      </c>
      <c r="B206" s="33" t="s">
        <v>50</v>
      </c>
      <c r="F206" s="35"/>
      <c r="G206" s="35"/>
    </row>
    <row r="207">
      <c r="A207" s="1" t="s">
        <v>6</v>
      </c>
      <c r="B207" s="35" t="s">
        <v>7</v>
      </c>
    </row>
    <row r="208">
      <c r="A208" s="1" t="s">
        <v>8</v>
      </c>
      <c r="B208" s="35" t="s">
        <v>9</v>
      </c>
    </row>
  </sheetData>
  <mergeCells count="52">
    <mergeCell ref="B1:G1"/>
    <mergeCell ref="B2:G2"/>
    <mergeCell ref="B3:G3"/>
    <mergeCell ref="B4:G4"/>
    <mergeCell ref="B5:G5"/>
    <mergeCell ref="C7:D7"/>
    <mergeCell ref="B20:G20"/>
    <mergeCell ref="B21:G21"/>
    <mergeCell ref="B22:G22"/>
    <mergeCell ref="B23:G23"/>
    <mergeCell ref="B24:G24"/>
    <mergeCell ref="C26:E26"/>
    <mergeCell ref="B36:G36"/>
    <mergeCell ref="B37:G37"/>
    <mergeCell ref="B38:D38"/>
    <mergeCell ref="B39:G39"/>
    <mergeCell ref="B40:G40"/>
    <mergeCell ref="B60:G60"/>
    <mergeCell ref="B61:G61"/>
    <mergeCell ref="B62:E62"/>
    <mergeCell ref="B63:G63"/>
    <mergeCell ref="B64:G64"/>
    <mergeCell ref="B84:G84"/>
    <mergeCell ref="B85:G85"/>
    <mergeCell ref="B86:E86"/>
    <mergeCell ref="B87:G87"/>
    <mergeCell ref="B88:G88"/>
    <mergeCell ref="B108:G108"/>
    <mergeCell ref="B109:G109"/>
    <mergeCell ref="B110:E110"/>
    <mergeCell ref="B111:G111"/>
    <mergeCell ref="B112:G112"/>
    <mergeCell ref="B132:G132"/>
    <mergeCell ref="B133:G133"/>
    <mergeCell ref="B134:E134"/>
    <mergeCell ref="B135:G135"/>
    <mergeCell ref="B136:G136"/>
    <mergeCell ref="B156:G156"/>
    <mergeCell ref="B157:G157"/>
    <mergeCell ref="B158:E158"/>
    <mergeCell ref="B159:G159"/>
    <mergeCell ref="B160:G160"/>
    <mergeCell ref="B206:E206"/>
    <mergeCell ref="B207:G207"/>
    <mergeCell ref="B208:G208"/>
    <mergeCell ref="B180:G180"/>
    <mergeCell ref="B181:G181"/>
    <mergeCell ref="B182:E182"/>
    <mergeCell ref="B183:G183"/>
    <mergeCell ref="B184:G184"/>
    <mergeCell ref="B204:G204"/>
    <mergeCell ref="B205:G205"/>
  </mergeCells>
  <drawing r:id="rId1"/>
</worksheet>
</file>